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Industrial Sector\Mining and Extraction Industries\"/>
    </mc:Choice>
  </mc:AlternateContent>
  <xr:revisionPtr revIDLastSave="0" documentId="13_ncr:1_{4C1B8DC8-14D4-441F-9848-B4D00CFED62A}" xr6:coauthVersionLast="36" xr6:coauthVersionMax="36" xr10:uidLastSave="{00000000-0000-0000-0000-000000000000}"/>
  <bookViews>
    <workbookView xWindow="-15" yWindow="5175" windowWidth="17250" windowHeight="5235" tabRatio="601" xr2:uid="{00000000-000D-0000-FFFF-FFFF00000000}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91029"/>
</workbook>
</file>

<file path=xl/calcChain.xml><?xml version="1.0" encoding="utf-8"?>
<calcChain xmlns="http://schemas.openxmlformats.org/spreadsheetml/2006/main">
  <c r="E113" i="2" l="1"/>
  <c r="H113" i="2" l="1"/>
  <c r="G113" i="2"/>
  <c r="F113" i="2"/>
  <c r="H109" i="2" l="1"/>
  <c r="G109" i="2"/>
  <c r="F109" i="2"/>
  <c r="E109" i="2"/>
  <c r="H108" i="2"/>
  <c r="G108" i="2"/>
  <c r="F108" i="2"/>
  <c r="E108" i="2"/>
  <c r="H107" i="2"/>
  <c r="G107" i="2"/>
  <c r="F107" i="2"/>
  <c r="E107" i="2"/>
  <c r="H106" i="2"/>
  <c r="G106" i="2"/>
  <c r="F106" i="2"/>
  <c r="E106" i="2"/>
  <c r="H105" i="2"/>
  <c r="G105" i="2"/>
  <c r="F105" i="2"/>
  <c r="E105" i="2"/>
  <c r="E99" i="2" l="1"/>
  <c r="E100" i="2"/>
  <c r="G100" i="2"/>
  <c r="H116" i="2"/>
  <c r="H115" i="2"/>
  <c r="E103" i="2"/>
  <c r="E115" i="2"/>
  <c r="F100" i="2"/>
  <c r="H102" i="2"/>
  <c r="H111" i="2"/>
  <c r="G97" i="2"/>
  <c r="E102" i="2"/>
  <c r="E101" i="2"/>
  <c r="E98" i="2"/>
  <c r="G103" i="2"/>
  <c r="E112" i="2"/>
  <c r="F97" i="2"/>
  <c r="E97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E96" i="2"/>
  <c r="F111" i="2"/>
  <c r="H97" i="2"/>
  <c r="F98" i="2"/>
  <c r="F101" i="2"/>
  <c r="F102" i="2"/>
  <c r="G120" i="2"/>
  <c r="G117" i="2" s="1"/>
  <c r="G119" i="2"/>
  <c r="F116" i="2"/>
  <c r="F115" i="2"/>
  <c r="G116" i="2"/>
  <c r="G115" i="2"/>
  <c r="F112" i="2"/>
  <c r="F99" i="2"/>
  <c r="H119" i="2"/>
  <c r="H120" i="2"/>
  <c r="H117" i="2" s="1"/>
  <c r="F96" i="2"/>
  <c r="H98" i="2"/>
  <c r="F103" i="2"/>
  <c r="H96" i="2"/>
  <c r="H100" i="2"/>
  <c r="H103" i="2"/>
  <c r="G99" i="2"/>
  <c r="G112" i="2"/>
  <c r="F119" i="2"/>
  <c r="F120" i="2"/>
  <c r="F117" i="2" s="1"/>
  <c r="H101" i="2"/>
</calcChain>
</file>

<file path=xl/sharedStrings.xml><?xml version="1.0" encoding="utf-8"?>
<sst xmlns="http://schemas.openxmlformats.org/spreadsheetml/2006/main" count="206" uniqueCount="204">
  <si>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</si>
  <si>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</si>
  <si>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</si>
  <si>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</si>
  <si>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</si>
  <si>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</si>
  <si>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</si>
  <si>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</si>
  <si>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</si>
  <si>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</si>
  <si>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</si>
  <si>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</si>
  <si>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</si>
  <si>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</si>
  <si>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</si>
  <si>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</si>
  <si>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</si>
  <si>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</si>
  <si>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</si>
  <si>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</si>
  <si>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</si>
  <si>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</si>
  <si>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</si>
  <si>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</si>
  <si>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</si>
  <si>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</si>
  <si>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</si>
  <si>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</si>
  <si>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</si>
  <si>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</si>
  <si>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</si>
  <si>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</si>
  <si>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</si>
  <si>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</si>
  <si>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</si>
  <si>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</si>
  <si>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</si>
  <si>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</si>
  <si>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</si>
  <si>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</si>
  <si>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</si>
  <si>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</si>
  <si>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</si>
  <si>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</si>
  <si>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</si>
  <si>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</si>
  <si>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</si>
  <si>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</si>
  <si>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</si>
  <si>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</si>
  <si>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</si>
  <si>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</si>
  <si>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</si>
  <si>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</si>
  <si>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</si>
  <si>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</si>
  <si>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</si>
  <si>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</si>
  <si>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</si>
  <si>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</si>
  <si>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</si>
  <si>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</si>
  <si>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</si>
  <si>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</si>
  <si>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</si>
  <si>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</si>
  <si>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</si>
  <si>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</si>
  <si>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</si>
  <si>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</si>
  <si>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</si>
  <si>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</si>
  <si>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</si>
  <si>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</si>
  <si>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</si>
  <si>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</si>
  <si>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</si>
  <si>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</si>
  <si>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</si>
  <si>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</si>
  <si>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</si>
  <si>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</si>
  <si>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</si>
  <si>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</si>
  <si>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</si>
  <si>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</si>
  <si>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</si>
  <si>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</si>
  <si>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</si>
  <si>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</si>
  <si>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</si>
  <si>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</si>
  <si>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</si>
  <si>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</si>
  <si>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</si>
  <si>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</si>
  <si>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</si>
  <si>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</si>
  <si>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</si>
  <si>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</si>
  <si>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</si>
  <si>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</si>
  <si>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</si>
  <si>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</si>
  <si>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</si>
  <si>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</si>
  <si>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</si>
  <si>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</si>
  <si>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</si>
  <si>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</si>
  <si>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</si>
  <si>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</si>
  <si>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</si>
  <si>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</si>
  <si>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</si>
  <si>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</si>
  <si>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</si>
  <si>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</si>
  <si>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</si>
  <si>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</si>
  <si>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</si>
  <si>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</si>
  <si>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</si>
  <si>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</si>
  <si>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</si>
  <si>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</si>
  <si>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</si>
  <si>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</si>
  <si>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</si>
  <si>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</si>
  <si>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</si>
  <si>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</si>
  <si>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</si>
  <si>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</si>
  <si>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</si>
  <si>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</si>
  <si>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</si>
  <si>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</si>
  <si>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</si>
  <si>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</si>
  <si>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</si>
  <si>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</si>
  <si>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</si>
  <si>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</si>
  <si>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</si>
  <si>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</si>
  <si>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</si>
  <si>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</si>
  <si>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</si>
  <si>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</si>
  <si>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</si>
  <si>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</si>
  <si>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</si>
  <si>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</si>
  <si>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</si>
  <si>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</si>
  <si>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</si>
  <si>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</si>
  <si>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</si>
  <si>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</si>
  <si>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</si>
  <si>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</si>
  <si>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</si>
  <si>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</si>
  <si>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</si>
  <si>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</si>
  <si>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</si>
  <si>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</si>
  <si>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</si>
  <si>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</si>
  <si>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</si>
  <si>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</si>
  <si>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</si>
  <si>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</si>
  <si>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</si>
  <si>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</si>
  <si>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</si>
  <si>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</si>
  <si>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</si>
  <si>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</si>
  <si>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</si>
  <si>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</si>
  <si>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</si>
  <si>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</si>
  <si>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</si>
  <si>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</si>
  <si>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</si>
  <si>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</si>
  <si>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</si>
  <si>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</si>
  <si>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</si>
  <si>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</si>
  <si>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</si>
  <si>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</si>
  <si>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</si>
  <si>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</si>
  <si>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</si>
  <si>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</si>
  <si>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</si>
  <si>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</si>
  <si>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 xml:space="preserve">أرباح (خسائر) مدورة </t>
  </si>
  <si>
    <t>Income Tax (Previous Years)</t>
  </si>
  <si>
    <t>JORDAN PHOSPHATE MINES</t>
  </si>
  <si>
    <t>مناجم الفوسفات الاردنية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</si>
</sst>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E120"/>
  <sheetViews>
    <sheetView tabSelected="1" topLeftCell="C1" zoomScaleNormal="100" workbookViewId="0">
      <selection activeCell="G2" sqref="G2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202</v>
      </c>
      <c r="E2" s="38"/>
      <c r="F2" s="38">
        <v>141018</v>
      </c>
      <c r="G2" s="39"/>
      <c r="I2" s="40" t="s">
        <v>203</v>
      </c>
    </row>
    <row r="4" spans="4:18" ht="24.95" customHeight="1" x14ac:dyDescent="0.2">
      <c r="D4" s="30" t="s">
        <v>122</v>
      </c>
      <c r="E4" s="31">
        <v>2021</v>
      </c>
      <c r="F4" s="31">
        <v>2020</v>
      </c>
      <c r="G4" s="31">
        <v>2019</v>
      </c>
      <c r="H4" s="31">
        <v>2018</v>
      </c>
      <c r="I4" s="29" t="s">
        <v>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>
        <v>17.940000000000001</v>
      </c>
      <c r="F6" s="47">
        <v>3.51</v>
      </c>
      <c r="G6" s="47">
        <v>2.77</v>
      </c>
      <c r="H6" s="47">
        <v>2.84</v>
      </c>
      <c r="I6" s="4" t="s">
        <v>195</v>
      </c>
    </row>
    <row r="7" spans="4:18" ht="20.100000000000001" customHeight="1" x14ac:dyDescent="0.2">
      <c r="D7" s="13" t="s">
        <v>87</v>
      </c>
      <c r="E7" s="47">
        <v>258162609.68000001</v>
      </c>
      <c r="F7" s="16">
        <v>18384120.539999999</v>
      </c>
      <c r="G7" s="16">
        <v>31883778.359999999</v>
      </c>
      <c r="H7" s="16">
        <v>142496839.65000001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47">
        <v>22129871</v>
      </c>
      <c r="F8" s="16">
        <v>6707244</v>
      </c>
      <c r="G8" s="16">
        <v>9557244</v>
      </c>
      <c r="H8" s="16">
        <v>47528386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47">
        <v>90050</v>
      </c>
      <c r="F9" s="16">
        <v>9234</v>
      </c>
      <c r="G9" s="16">
        <v>12160</v>
      </c>
      <c r="H9" s="16">
        <v>19614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82500000</v>
      </c>
      <c r="F10" s="16">
        <v>82500000</v>
      </c>
      <c r="G10" s="16">
        <v>82500000</v>
      </c>
      <c r="H10" s="16">
        <v>82500000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>
        <v>1480050000</v>
      </c>
      <c r="F11" s="16">
        <v>289575000</v>
      </c>
      <c r="G11" s="16">
        <v>228525000</v>
      </c>
      <c r="H11" s="16">
        <v>234300000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44561</v>
      </c>
      <c r="F12" s="63">
        <v>44196</v>
      </c>
      <c r="G12" s="63">
        <v>43830</v>
      </c>
      <c r="H12" s="63">
        <v>43465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246554000</v>
      </c>
      <c r="F16" s="41">
        <v>42887000</v>
      </c>
      <c r="G16" s="41">
        <v>30117000</v>
      </c>
      <c r="H16" s="41">
        <v>24670000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183110000</v>
      </c>
      <c r="F17" s="16">
        <v>107327000</v>
      </c>
      <c r="G17" s="16">
        <v>83475000</v>
      </c>
      <c r="H17" s="16">
        <v>119214000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0</v>
      </c>
      <c r="F19" s="16">
        <v>0</v>
      </c>
      <c r="G19" s="16">
        <v>0</v>
      </c>
      <c r="H19" s="16">
        <v>0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369000</v>
      </c>
      <c r="F20" s="16">
        <v>212000</v>
      </c>
      <c r="G20" s="16">
        <v>214000</v>
      </c>
      <c r="H20" s="16">
        <v>197000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164115000</v>
      </c>
      <c r="F21" s="16">
        <v>129595000</v>
      </c>
      <c r="G21" s="16">
        <v>97845000</v>
      </c>
      <c r="H21" s="16">
        <v>119173000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0</v>
      </c>
      <c r="F22" s="16">
        <v>0</v>
      </c>
      <c r="G22" s="16">
        <v>73766000</v>
      </c>
      <c r="H22" s="16">
        <v>73835000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661676000</v>
      </c>
      <c r="F23" s="16">
        <v>331606000</v>
      </c>
      <c r="G23" s="16">
        <v>330194000</v>
      </c>
      <c r="H23" s="16">
        <v>379313000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334178000</v>
      </c>
      <c r="F24" s="16">
        <v>292651000</v>
      </c>
      <c r="G24" s="16">
        <v>307040000</v>
      </c>
      <c r="H24" s="16">
        <v>273477000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222123000</v>
      </c>
      <c r="F25" s="16">
        <v>215481000</v>
      </c>
      <c r="G25" s="16">
        <v>219418000</v>
      </c>
      <c r="H25" s="16">
        <v>231742000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3503000</v>
      </c>
      <c r="F26" s="16">
        <v>3503000</v>
      </c>
      <c r="G26" s="16">
        <v>3503000</v>
      </c>
      <c r="H26" s="16">
        <v>3101000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16074000</v>
      </c>
      <c r="F27" s="16">
        <v>13690000</v>
      </c>
      <c r="G27" s="16">
        <v>6588000</v>
      </c>
      <c r="H27" s="16">
        <v>4861000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241700000</v>
      </c>
      <c r="F28" s="16">
        <v>232674000</v>
      </c>
      <c r="G28" s="16">
        <v>229509000</v>
      </c>
      <c r="H28" s="16">
        <v>239704000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267622000</v>
      </c>
      <c r="F29" s="16">
        <v>287265000</v>
      </c>
      <c r="G29" s="16">
        <v>306462000</v>
      </c>
      <c r="H29" s="16">
        <v>229842000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1505176000</v>
      </c>
      <c r="F30" s="42">
        <v>1144196000</v>
      </c>
      <c r="G30" s="42">
        <v>1173205000</v>
      </c>
      <c r="H30" s="42">
        <v>1122336000</v>
      </c>
      <c r="I30" s="22" t="s">
        <v>98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129655000</v>
      </c>
      <c r="F35" s="41">
        <v>70937000</v>
      </c>
      <c r="G35" s="41">
        <v>98880000</v>
      </c>
      <c r="H35" s="41">
        <v>106949000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2460000</v>
      </c>
      <c r="F36" s="16">
        <v>76388000</v>
      </c>
      <c r="G36" s="16">
        <v>82256000</v>
      </c>
      <c r="H36" s="16">
        <v>85677000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0</v>
      </c>
      <c r="F37" s="16">
        <v>0</v>
      </c>
      <c r="G37" s="16">
        <v>0</v>
      </c>
      <c r="H37" s="16">
        <v>0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23342000</v>
      </c>
      <c r="F38" s="16">
        <v>24972000</v>
      </c>
      <c r="G38" s="16">
        <v>35017000</v>
      </c>
      <c r="H38" s="16">
        <v>35017000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344501000</v>
      </c>
      <c r="F39" s="16">
        <v>291636000</v>
      </c>
      <c r="G39" s="16">
        <v>320938000</v>
      </c>
      <c r="H39" s="16">
        <v>309394000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42539000</v>
      </c>
      <c r="F40" s="16">
        <v>52959000</v>
      </c>
      <c r="G40" s="16">
        <v>63776000</v>
      </c>
      <c r="H40" s="16">
        <v>82161000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189538000</v>
      </c>
      <c r="F42" s="16">
        <v>190025000</v>
      </c>
      <c r="G42" s="16">
        <v>193222000</v>
      </c>
      <c r="H42" s="16">
        <v>48122000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576578000</v>
      </c>
      <c r="F43" s="42">
        <v>534620000</v>
      </c>
      <c r="G43" s="42">
        <v>577936000</v>
      </c>
      <c r="H43" s="42">
        <v>439677000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30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82500000</v>
      </c>
      <c r="F46" s="44">
        <v>82500000</v>
      </c>
      <c r="G46" s="44">
        <v>82500000</v>
      </c>
      <c r="H46" s="44">
        <v>82500000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82500000</v>
      </c>
      <c r="F47" s="43">
        <v>82500000</v>
      </c>
      <c r="G47" s="43">
        <v>82500000</v>
      </c>
      <c r="H47" s="43">
        <v>82500000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82500000</v>
      </c>
      <c r="F48" s="43">
        <v>82500000</v>
      </c>
      <c r="G48" s="43">
        <v>82500000</v>
      </c>
      <c r="H48" s="43">
        <v>82500000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75000000</v>
      </c>
      <c r="F49" s="43">
        <v>75000000</v>
      </c>
      <c r="G49" s="43">
        <v>75000000</v>
      </c>
      <c r="H49" s="43">
        <v>75000000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75000000</v>
      </c>
      <c r="F50" s="43">
        <v>75000000</v>
      </c>
      <c r="G50" s="43">
        <v>75000000</v>
      </c>
      <c r="H50" s="43">
        <v>75000000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75924000</v>
      </c>
      <c r="F51" s="43">
        <v>75000000</v>
      </c>
      <c r="G51" s="43">
        <v>75000000</v>
      </c>
      <c r="H51" s="43">
        <v>75000000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165000000</v>
      </c>
      <c r="F55" s="43">
        <v>16500000</v>
      </c>
      <c r="G55" s="43">
        <v>8250000</v>
      </c>
      <c r="H55" s="43">
        <v>16500000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-276000</v>
      </c>
      <c r="F57" s="43">
        <v>-274000</v>
      </c>
      <c r="G57" s="43">
        <v>-314000</v>
      </c>
      <c r="H57" s="43">
        <v>-290000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451484000</v>
      </c>
      <c r="F58" s="43">
        <v>281454000</v>
      </c>
      <c r="G58" s="43">
        <v>274503000</v>
      </c>
      <c r="H58" s="43">
        <v>352087000</v>
      </c>
      <c r="I58" s="7" t="s">
        <v>200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924632000</v>
      </c>
      <c r="F59" s="43">
        <v>605180000</v>
      </c>
      <c r="G59" s="43">
        <v>589939000</v>
      </c>
      <c r="H59" s="43">
        <v>675797000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3966000</v>
      </c>
      <c r="F60" s="43">
        <v>4396000</v>
      </c>
      <c r="G60" s="43">
        <v>5330000</v>
      </c>
      <c r="H60" s="43">
        <v>6862000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1505176000</v>
      </c>
      <c r="F61" s="45">
        <v>1144196000</v>
      </c>
      <c r="G61" s="45">
        <v>1173205000</v>
      </c>
      <c r="H61" s="45">
        <v>1122336000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1077779000</v>
      </c>
      <c r="F65" s="44">
        <v>607385000</v>
      </c>
      <c r="G65" s="44">
        <v>640793000</v>
      </c>
      <c r="H65" s="44">
        <v>674439000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537755000</v>
      </c>
      <c r="F66" s="43">
        <v>449225000</v>
      </c>
      <c r="G66" s="43">
        <v>506024000</v>
      </c>
      <c r="H66" s="43">
        <v>508985000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540024000</v>
      </c>
      <c r="F67" s="43">
        <v>158160000</v>
      </c>
      <c r="G67" s="43">
        <v>134769000</v>
      </c>
      <c r="H67" s="43">
        <v>165454000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23498000</v>
      </c>
      <c r="F68" s="43">
        <v>29351000</v>
      </c>
      <c r="G68" s="43">
        <v>23366000</v>
      </c>
      <c r="H68" s="43">
        <v>26887000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6710000</v>
      </c>
      <c r="F69" s="43">
        <v>7551000</v>
      </c>
      <c r="G69" s="43">
        <v>7873000</v>
      </c>
      <c r="H69" s="43">
        <v>8246000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23245000</v>
      </c>
      <c r="F70" s="43">
        <v>29944000</v>
      </c>
      <c r="G70" s="43">
        <v>51101000</v>
      </c>
      <c r="H70" s="43">
        <v>43345000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116338000</v>
      </c>
      <c r="F71" s="43">
        <v>89577000</v>
      </c>
      <c r="G71" s="43">
        <v>93649000</v>
      </c>
      <c r="H71" s="43">
        <v>86867000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393478000</v>
      </c>
      <c r="F72" s="43">
        <v>31681000</v>
      </c>
      <c r="G72" s="43">
        <v>9881000</v>
      </c>
      <c r="H72" s="43">
        <v>43454000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55096000</v>
      </c>
      <c r="F73" s="43">
        <v>19364000</v>
      </c>
      <c r="G73" s="43">
        <v>49410000</v>
      </c>
      <c r="H73" s="43">
        <v>32203000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0</v>
      </c>
      <c r="F74" s="43">
        <v>2000</v>
      </c>
      <c r="G74" s="43">
        <v>45000</v>
      </c>
      <c r="H74" s="43">
        <v>43000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448574000</v>
      </c>
      <c r="F75" s="43">
        <v>51043000</v>
      </c>
      <c r="G75" s="43">
        <v>59246000</v>
      </c>
      <c r="H75" s="43">
        <v>75614000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10339000</v>
      </c>
      <c r="F76" s="43">
        <v>14474000</v>
      </c>
      <c r="G76" s="43">
        <v>17044000</v>
      </c>
      <c r="H76" s="43">
        <v>17228000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123</v>
      </c>
      <c r="E77" s="43">
        <v>438235000</v>
      </c>
      <c r="F77" s="43">
        <v>36569000</v>
      </c>
      <c r="G77" s="43">
        <v>42202000</v>
      </c>
      <c r="H77" s="43">
        <v>58386000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101827000</v>
      </c>
      <c r="F78" s="43">
        <v>8451000</v>
      </c>
      <c r="G78" s="43">
        <v>21612000</v>
      </c>
      <c r="H78" s="43">
        <v>10842000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">
      <c r="D79" s="13" t="s">
        <v>201</v>
      </c>
      <c r="E79" s="43">
        <v>0</v>
      </c>
      <c r="F79" s="43">
        <v>0</v>
      </c>
      <c r="G79" s="43">
        <v>0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45000</v>
      </c>
      <c r="F81" s="43">
        <v>45000</v>
      </c>
      <c r="G81" s="43">
        <v>0</v>
      </c>
      <c r="H81" s="43">
        <v>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336363000</v>
      </c>
      <c r="F82" s="43">
        <v>28073000</v>
      </c>
      <c r="G82" s="43">
        <v>20590000</v>
      </c>
      <c r="H82" s="43">
        <v>47544000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1442000</v>
      </c>
      <c r="F83" s="43">
        <v>-934000</v>
      </c>
      <c r="G83" s="43">
        <v>-1277000</v>
      </c>
      <c r="H83" s="43">
        <v>268000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334921000</v>
      </c>
      <c r="F84" s="45">
        <v>29007000</v>
      </c>
      <c r="G84" s="45">
        <v>21867000</v>
      </c>
      <c r="H84" s="45">
        <v>47276000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-33501000</v>
      </c>
      <c r="F88" s="44">
        <v>-52139000</v>
      </c>
      <c r="G88" s="44">
        <v>-61007000</v>
      </c>
      <c r="H88" s="44">
        <v>-86168000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319856000</v>
      </c>
      <c r="F89" s="43">
        <v>69315000</v>
      </c>
      <c r="G89" s="43">
        <v>64831000</v>
      </c>
      <c r="H89" s="43">
        <v>51221000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-7886000</v>
      </c>
      <c r="F90" s="43">
        <v>-12022000</v>
      </c>
      <c r="G90" s="43">
        <v>-9142000</v>
      </c>
      <c r="H90" s="43">
        <v>-11378000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-34375000</v>
      </c>
      <c r="F91" s="43">
        <v>-38655000</v>
      </c>
      <c r="G91" s="43">
        <v>-46821000</v>
      </c>
      <c r="H91" s="43">
        <v>-14682000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244094000</v>
      </c>
      <c r="F92" s="45">
        <v>-33501000</v>
      </c>
      <c r="G92" s="45">
        <v>-52139000</v>
      </c>
      <c r="H92" s="45">
        <v>-61007000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>
        <f>+E8*100/E10</f>
        <v>26.82408606060606</v>
      </c>
      <c r="F96" s="46">
        <f>+F8*100/F10</f>
        <v>8.129992727272727</v>
      </c>
      <c r="G96" s="46">
        <f>+G8*100/G10</f>
        <v>11.584538181818182</v>
      </c>
      <c r="H96" s="46">
        <f>+H8*100/H10</f>
        <v>57.61016484848485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4.0596484848484851</v>
      </c>
      <c r="F97" s="47">
        <f>+F84/F10</f>
        <v>0.35160000000000002</v>
      </c>
      <c r="G97" s="47">
        <f>+G84/G10</f>
        <v>0.26505454545454543</v>
      </c>
      <c r="H97" s="47">
        <f>+H84/H10</f>
        <v>0.57304242424242424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2</v>
      </c>
      <c r="F98" s="47">
        <f>+F55/F10</f>
        <v>0.2</v>
      </c>
      <c r="G98" s="47">
        <f>+G55/G10</f>
        <v>0.1</v>
      </c>
      <c r="H98" s="47">
        <f>+H55/H10</f>
        <v>0.2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11.207660606060607</v>
      </c>
      <c r="F99" s="47">
        <f>+F59/F10</f>
        <v>7.3355151515151515</v>
      </c>
      <c r="G99" s="47">
        <f>+G59/G10</f>
        <v>7.150775757575758</v>
      </c>
      <c r="H99" s="47">
        <f>+H59/H10</f>
        <v>8.191478787878788</v>
      </c>
      <c r="I99" s="4" t="s">
        <v>141</v>
      </c>
    </row>
    <row r="100" spans="1:10" ht="20.100000000000001" customHeight="1" x14ac:dyDescent="0.2">
      <c r="D100" s="13" t="s">
        <v>142</v>
      </c>
      <c r="E100" s="47">
        <f>+E11/E84</f>
        <v>4.419101818040672</v>
      </c>
      <c r="F100" s="47">
        <f>+F11/F84</f>
        <v>9.9829351535836182</v>
      </c>
      <c r="G100" s="47">
        <f>+G11/G84</f>
        <v>10.450679105501441</v>
      </c>
      <c r="H100" s="47">
        <f>+H11/H84</f>
        <v>4.9560030459429729</v>
      </c>
      <c r="I100" s="4" t="s">
        <v>143</v>
      </c>
    </row>
    <row r="101" spans="1:10" ht="20.100000000000001" customHeight="1" x14ac:dyDescent="0.2">
      <c r="D101" s="13" t="s">
        <v>144</v>
      </c>
      <c r="E101" s="47">
        <f>+E55*100/E11</f>
        <v>11.148272017837236</v>
      </c>
      <c r="F101" s="47">
        <f>+F55*100/F11</f>
        <v>5.6980056980056979</v>
      </c>
      <c r="G101" s="47">
        <f>+G55*100/G11</f>
        <v>3.6101083032490973</v>
      </c>
      <c r="H101" s="47">
        <f>+H55*100/H11</f>
        <v>7.042253521126761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49.265349142036477</v>
      </c>
      <c r="F102" s="47">
        <f>+F55*100/F84</f>
        <v>56.882821387940844</v>
      </c>
      <c r="G102" s="47">
        <f>+G55*100/G84</f>
        <v>37.728083413362604</v>
      </c>
      <c r="H102" s="47">
        <f>+H55*100/H84</f>
        <v>34.90142990100685</v>
      </c>
      <c r="I102" s="4" t="s">
        <v>147</v>
      </c>
    </row>
    <row r="103" spans="1:10" ht="20.100000000000001" customHeight="1" x14ac:dyDescent="0.2">
      <c r="D103" s="14" t="s">
        <v>148</v>
      </c>
      <c r="E103" s="48">
        <f>+E11/E59</f>
        <v>1.6006908694486022</v>
      </c>
      <c r="F103" s="48">
        <f>+F11/F59</f>
        <v>0.478494001784593</v>
      </c>
      <c r="G103" s="48">
        <f>+G11/G59</f>
        <v>0.38737055865097919</v>
      </c>
      <c r="H103" s="48">
        <f>+H11/H59</f>
        <v>0.34670174623444616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>
        <f>+E67*100/E65</f>
        <v>50.105262767227792</v>
      </c>
      <c r="F105" s="53">
        <f>+F67*100/F65</f>
        <v>26.039497188768244</v>
      </c>
      <c r="G105" s="53">
        <f>+G67*100/G65</f>
        <v>21.031596787105975</v>
      </c>
      <c r="H105" s="53">
        <f>+H67*100/H65</f>
        <v>24.532092598441075</v>
      </c>
      <c r="I105" s="3" t="s">
        <v>151</v>
      </c>
    </row>
    <row r="106" spans="1:10" ht="20.100000000000001" customHeight="1" x14ac:dyDescent="0.2">
      <c r="D106" s="13" t="s">
        <v>152</v>
      </c>
      <c r="E106" s="54">
        <f>+E75*100/E65</f>
        <v>41.620220843048529</v>
      </c>
      <c r="F106" s="54">
        <f>+F75*100/F65</f>
        <v>8.4037307473842784</v>
      </c>
      <c r="G106" s="54">
        <f>+G75*100/G65</f>
        <v>9.2457314608617764</v>
      </c>
      <c r="H106" s="54">
        <f>+H75*100/H65</f>
        <v>11.211391986525097</v>
      </c>
      <c r="I106" s="4" t="s">
        <v>153</v>
      </c>
    </row>
    <row r="107" spans="1:10" ht="20.100000000000001" customHeight="1" x14ac:dyDescent="0.2">
      <c r="D107" s="13" t="s">
        <v>154</v>
      </c>
      <c r="E107" s="54">
        <f>+E82*100/E65</f>
        <v>31.208902752790692</v>
      </c>
      <c r="F107" s="54">
        <f>+F82*100/F65</f>
        <v>4.6219448949183795</v>
      </c>
      <c r="G107" s="54">
        <f>+G82*100/G65</f>
        <v>3.2132061367711571</v>
      </c>
      <c r="H107" s="54">
        <f>+H82*100/H65</f>
        <v>7.0494144021920437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22.347087649550616</v>
      </c>
      <c r="F108" s="54">
        <f>F82*100/F30</f>
        <v>2.453513209275334</v>
      </c>
      <c r="G108" s="54">
        <f>G82*100/G30</f>
        <v>1.7550215009312098</v>
      </c>
      <c r="H108" s="54">
        <f>H82*100/H30</f>
        <v>4.2361645710375502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36.22208619212833</v>
      </c>
      <c r="F109" s="55">
        <f>+F84*100/F59</f>
        <v>4.7931194024918202</v>
      </c>
      <c r="G109" s="55">
        <f>+G84*100/G59</f>
        <v>3.7066544168125857</v>
      </c>
      <c r="H109" s="55">
        <f>+H84*100/H59</f>
        <v>6.9955918715235494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38.306350885212098</v>
      </c>
      <c r="F111" s="46">
        <f>+F43*100/F30</f>
        <v>46.724512233917963</v>
      </c>
      <c r="G111" s="46">
        <f>+G43*100/G30</f>
        <v>49.261297045273416</v>
      </c>
      <c r="H111" s="46">
        <f>+H43*100/H30</f>
        <v>39.175166794970487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61.693649114787902</v>
      </c>
      <c r="F112" s="47">
        <f>+(F59+F60)*100/F30</f>
        <v>53.275487766082037</v>
      </c>
      <c r="G112" s="47">
        <f>+(G59+G60)*100/G30</f>
        <v>50.738702954726584</v>
      </c>
      <c r="H112" s="47">
        <f>+(H59+H60)*100/H30</f>
        <v>60.824833205029513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>
        <f>+E75/E76</f>
        <v>43.38659444820582</v>
      </c>
      <c r="F113" s="48">
        <f>+F75/F76</f>
        <v>3.5265303302473399</v>
      </c>
      <c r="G113" s="48">
        <f>+G75/G76</f>
        <v>3.4760619572870217</v>
      </c>
      <c r="H113" s="48">
        <f>+H75/H76</f>
        <v>4.3890178778732301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0.71604848868172222</v>
      </c>
      <c r="F115" s="46">
        <f>+F65/F30</f>
        <v>0.53083999594475073</v>
      </c>
      <c r="G115" s="46">
        <f>+G65/G30</f>
        <v>0.54619013727353705</v>
      </c>
      <c r="H115" s="46">
        <f>+H65/H30</f>
        <v>0.60092432212813274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4.4591601158460898</v>
      </c>
      <c r="F116" s="47">
        <f>+F65/F28</f>
        <v>2.6104549713332816</v>
      </c>
      <c r="G116" s="47">
        <f>+G65/G28</f>
        <v>2.7920168707980952</v>
      </c>
      <c r="H116" s="47">
        <f>+H65/H28</f>
        <v>2.813632646931215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3.398057854496729</v>
      </c>
      <c r="F117" s="48">
        <f>+F65/F120</f>
        <v>15.196022016512384</v>
      </c>
      <c r="G117" s="48">
        <f>+G65/G120</f>
        <v>69.230012964563528</v>
      </c>
      <c r="H117" s="48">
        <f>+H65/H120</f>
        <v>9.6460046625380791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1.9206794755312757</v>
      </c>
      <c r="F119" s="46">
        <f>+F23/F39</f>
        <v>1.1370544102922822</v>
      </c>
      <c r="G119" s="46">
        <f>+G23/G39</f>
        <v>1.0288404613975286</v>
      </c>
      <c r="H119" s="46">
        <f>+H23/H39</f>
        <v>1.2259869292875751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317175000</v>
      </c>
      <c r="F120" s="42">
        <f>+F23-F39</f>
        <v>39970000</v>
      </c>
      <c r="G120" s="42">
        <f>+G23-G39</f>
        <v>9256000</v>
      </c>
      <c r="H120" s="42">
        <f>+H23-H39</f>
        <v>69919000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Tala</cp:lastModifiedBy>
  <cp:lastPrinted>2007-11-30T22:34:10Z</cp:lastPrinted>
  <dcterms:created xsi:type="dcterms:W3CDTF">2003-07-09T06:36:55Z</dcterms:created>
  <dcterms:modified xsi:type="dcterms:W3CDTF">2022-09-29T07:04:55Z</dcterms:modified>
</cp:coreProperties>
</file>